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krito\Downloads\"/>
    </mc:Choice>
  </mc:AlternateContent>
  <xr:revisionPtr revIDLastSave="0" documentId="13_ncr:1_{B79D766F-2095-48DA-B678-507CE6D219DE}" xr6:coauthVersionLast="47" xr6:coauthVersionMax="47" xr10:uidLastSave="{00000000-0000-0000-0000-000000000000}"/>
  <bookViews>
    <workbookView xWindow="-108" yWindow="-108" windowWidth="23256" windowHeight="12456" xr2:uid="{987FA838-8EEB-40E7-9AF9-158C11C11F56}"/>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2" i="1" l="1"/>
  <c r="E27" i="1" l="1"/>
  <c r="E11" i="1" s="1"/>
</calcChain>
</file>

<file path=xl/sharedStrings.xml><?xml version="1.0" encoding="utf-8"?>
<sst xmlns="http://schemas.openxmlformats.org/spreadsheetml/2006/main" count="54" uniqueCount="54">
  <si>
    <t>INVERSIÓN 2026 SECTOR AMBIENTE</t>
  </si>
  <si>
    <t>PROGRAMAS Y PROYECTOS</t>
  </si>
  <si>
    <t>VALOR APROPIADO</t>
  </si>
  <si>
    <t>METAS 2026</t>
  </si>
  <si>
    <t>3202  CONSERVACIÓN DE LA BIODIVERSIDAD Y SUS SERVICIOS ECOSISTÉMICOS</t>
  </si>
  <si>
    <t>3299 FORTALECIMIENTO DE LA GESTIÓN Y DIRECCIÓN DEL SECTOR AMBIENTE Y DESARROLLO SOSTENIBLE</t>
  </si>
  <si>
    <t>Proyecto 1 - Conservación de la diversidad biológica de las áreas protegidas del SINAP Nacional</t>
  </si>
  <si>
    <t>Proyecto 2 - Fortalecimiento de la capacidad institucional de Parques Nacionales Naturales a nivel   Nacional</t>
  </si>
  <si>
    <t>Proyecto 1 - Mejoramiento de la Infraestructura física en los Parques Nacionales Naturales de Colombia y sus áreas protegidas   Nacional</t>
  </si>
  <si>
    <t>Nuevas áreas declaradas protegidas</t>
  </si>
  <si>
    <t>INDICADOR</t>
  </si>
  <si>
    <t>Descripción del bien o servicio a entregar</t>
  </si>
  <si>
    <t>Áreas protegidas ampliadas</t>
  </si>
  <si>
    <t>Áreas cubiertas con jornadas de vigilancia</t>
  </si>
  <si>
    <t>Predios saneados</t>
  </si>
  <si>
    <t>Visitantes que ingresan a las áreas protegidas nacionales</t>
  </si>
  <si>
    <t>Documentos de lineamientos técnicos realizados</t>
  </si>
  <si>
    <t xml:space="preserve">Áreas administradas </t>
  </si>
  <si>
    <t>Áreas protegidas registradas en el Registro Único Nacional de Áreas Protegidas</t>
  </si>
  <si>
    <t>Plántulas producidas</t>
  </si>
  <si>
    <t>Documentos de investigación elaborados</t>
  </si>
  <si>
    <t>Áreas en proceso de restauración</t>
  </si>
  <si>
    <t>Áreas en proceso restauración en mantenimiento</t>
  </si>
  <si>
    <t>Documentos de planeación elaborados</t>
  </si>
  <si>
    <t>Personas capacitadas con educación informal</t>
  </si>
  <si>
    <t xml:space="preserve"> - Hectáreas declaradas bajo el proceso de implementación de la ruta de declaratoria y/o ampliación de áreas protegidas de acuerdo con la resolución 1125 de 2015 del Ministerio de Ambiente y Desarrollo Sostenible, comprende el análisis de componentes biofísicos, sociales, económicos y culturales. </t>
  </si>
  <si>
    <t>Hectáreas ampliadas bajo el proceso de implementación de la ruta de declaratoria y/o ampliación de áreas protegidas de acuerdo con la resolución 1125 de 2015 del Ministerio de Ambiente y Desarrollo Sostenible, comprende el análisis de componentes biofísicos, sociales, económicos y culturales</t>
  </si>
  <si>
    <t xml:space="preserve"> - La finalidad de este producto es identificar, a partir de las jornadas de Prevención Vigilancia y Control (PVC), las zonas que se encuentran en presión al interior del área protegida, recopiladas de la información histórica de la vigencia anterior al año en curso. Los recorridos de PVC, se realizan directamente en campo o a través de otras tecnologías como drones, sobrevuelos y vigilancia por medio de aplicaciones.</t>
  </si>
  <si>
    <t xml:space="preserve"> - Predios y mejoras adquiridas de carácter privado que se encuentran al interior de las áreas protegidas del Sistema de Parques Nacionales Naturales, como contribución al fortalecimiento de la gobernanza. </t>
  </si>
  <si>
    <t xml:space="preserve"> - Número de visitantes que ingresan a las áreas protegidas  con vocación ecoturística del Sistema Nacionales de Parques Naturales </t>
  </si>
  <si>
    <t xml:space="preserve"> - Conceptos técnicos emitidos que dan cuenta de los acuerdos de conservación con bienestar implementados o en implementación con las familias campesinas, pescadoras, comunidades y/o organizaciones comunitarias que actualmente habitan, colindan, ocupan y realizan usos tradicionales asociados a la economía campesina en Parques Nacionales. (266 Acuerdos de Conservación con familias y campesinas y 2 documentos en el marco de la formulación e implementación de la Estrategia de Sostenibilidad.</t>
  </si>
  <si>
    <t>Mide el número de áreas protegidas del SINAP (en hectáreas) donde se desarrollan actividades de administración, manejo o coordinación del SINAP, corresponden a:
 - Áreas protegidas del Sistema de Parques Nacionales Naturales – SPNN
- Reservas Forestales Protectoras
- Parques Naturales Regionales
-  Distritos de Manejo Integrado
- Distritos de Conservación de Suelos
- Áreas de Recreación
- Áreas Protegidas Privadas</t>
  </si>
  <si>
    <t xml:space="preserve"> - Corresponde a las hectáreas que se encuentran registradas en el Registro Único Nacional de Áreas Protegidas. En esta herramienta cada una de las Autoridades Ambientales inscriben las áreas protegidas de su jurisdicción, con el fin de tener un consolidado de las áreas que conforman el Sistema Nacional de Áreas Protegidas – SINAP y a su vez saber en términos cuantitativos y cualitativos cuántas son, superficie protegida, su localización, qué protegen y el régimen de usos de acuerdo a cada una de las categorías establecidas</t>
  </si>
  <si>
    <t xml:space="preserve"> - Plántulas que provengan de semilla, esquejes, estacas, o que sean reclutadas y entregadas, las cuales cumplan con los parámetros mínimos de altura, desarrollo y calidad fitosanitaria según la especie, y se consideren aptas para realizar plantaciones o resiembras de restauración y/o para aportar a los sistemas sostenibles de conservación. </t>
  </si>
  <si>
    <t xml:space="preserve"> - Informes finales o parciales de investigación elaborados por las áreas protegidas. Se contemplan tesis de grado, artículos de investigación, libros, entre otros</t>
  </si>
  <si>
    <t xml:space="preserve"> - Hectáreas intervenidas con procesos de restauración, recuperación, rehabilitación y sistemas sostenibles para la conservación. Se contemplan actividades como eliminación de tensionantes, control de especies exóticas e invasoras, instalación de perchas y barreras cortafuegos, enriquecimiento de bosques, enriquecimiento de chagras, regeneración natural asistida, obras biomecánicas, revegetalización, cortinas rompevientos, remediación, implementaciones de sistemas sostenibles de conservación, entre otros.</t>
  </si>
  <si>
    <t xml:space="preserve"> Hectáreas intervenidas con acciones de mantenimiento de individuos (árboles, arbustos, lianas, palmas, frailejones) que fueron sembrados y/o plantados en la vigencia anterior dentro de los ecosistemas terrestres</t>
  </si>
  <si>
    <t xml:space="preserve"> - Corresponde a la entrega de los documentos formulados o actualizados que orientan el manejo de las áreas protegidas como lo es el Plan de Manejo, el Programa de Monitoreo, el Portafolio de Investigaciones, el Plan de Ordenamiento Ecoturístico y las guías y protocolos para la gestión del riesgo.</t>
  </si>
  <si>
    <t xml:space="preserve"> - Corresponde al servicio de educación informal que se presta a población externa sobre temáticas como: generalidades del Sistema de Parques Nacionales Naturales, generalidades de las áreas protegidas, fauna y flora representativa de los ecosistemas que se conservan, rescate de saberes tradicionales o saberes locales que hacen parte del patrimonio cultural, prevención, vigilancia y control (PVC), ecoturismo, aviturismo, manejo de residuos sólidos, entre otros</t>
  </si>
  <si>
    <t>Sedes mantenidas</t>
  </si>
  <si>
    <t>Sedes adecuadas</t>
  </si>
  <si>
    <t xml:space="preserve">1. Mantenimiento de cubiertas de Oficinas y auditorio
 adecuación de muros, ventanas y baños del AP Ciribiquete (Guaviare)
2. Mantenimiento de Cabaña de control y vigilancia Alta Montaña del AP Guannetá Alto Río Fonce (Boyacá
3. Impermeabilización y mantenimiento general de cubierta y sello de fisuras en fachadas de Sede administrativa El Encino del AP Guannetá Alto Río Fonce (Boyacá)
4. Mantenimiento general de la infraestructura, que incluye el sellado de juntas, la intervención en la cubierta, el mantenimiento de la madera en general y del sistema fotovoltaico Cabaña operativa Guanebucanes del APLos Flamencos (La Guajira)
5.  Adecuación y ampliación Bodega Guanebucanes
 excavación e implementación de una cimentación nueva, del AP Los Flamencos (La Guajira)
6. Mantenimiento Torre de Agua del AP Los Flamencos (La Guajira)
7. Reemplazo de los elementos de madera que se encuentran afectados de la Torre de Paneles Guanebucanes del AP Los Flamencos (La Guajira).
8. Mantenimiento Puente Centro de Visitantes del AP Los Flamencos (La Guajira).
9. Reemplazo de la puerta y la ventana del Puesto de información y manteniemiento de cubierta del AP Los Flamencos (La Guajira).
10.  Desmonte y reemplazo de las puertas del Aula Ambiental del AP Los Flamencos (La Guajira).
11. Mantenimiento de la madera y la cubierta, junto con el cambio de vidrios y el reemplazo de puertas de la Cabaña operativa Pitilla del AP Los Flamencos (La Guajira).
12. Reemplazo de los elementos de madera Torre de paneles del AP Los Flamencos (La Guajira).
13. Reemplazo de los elementos de madera afectados Torre de agua del AP Los Flamencos (La Guajira).
14. cambio de la cubierta, adecuación de baños, renovación de la instalación eléctrica, ajuste de elementos no estructurales en madera y mejoramiento de pisos. Se reforzará la estructura del sistema fotovoltaico y se reconstruirá la escalera de acceso de la  Cabaña Operativa Mangle (ISLA GRANDE) del AP Corales del Rosario (Bolívar)
15. Mantenimiento de muelle de acceso Isla Grande del AP Corales del Rosario (Bolívar)
16. Mantenimiento correctivo y preventivo de la cubierta, cambio de elementos en mal estado y carpintería del  Kiosko de información y control de aduana- Sector Cañaveral del AP Tayrona (Magdalena)
17. Mantenimiento correctivo y preventivo de la cubierta, cambio de elementos en mal estado y carpintería de la caseta control de auditores Sector Cañaveral del AP Tayrona (Magdalena)
18. Mantenimiento correctivo y preventivo de la cubierta, cambio de elementos en mal estado y carpintería, de la plataforma de entrada Taquilla de inducción -Sector Zaino del AP Tayrona (Magdalena).
19. Mantenimiento correctivo y preventivo de la cubierta, cambio de elementos en mal estado y carpintería del Kiosko Taquilla Zaino del AP Tayrona (Magdalena)
20. Cambio de elementos en mal estado y carpintería del Puente de acceso del setor Cañaveral del AP Tayrona (Magdalena).
21. Mantenimiento correctivo y preventivo de la cubierta, cambio de elementos en mal estado y carpintería de la Caseta de planta eléctrica sector cañaveral del AP Tayrona (Magdalena).
22. Cambio de elementos en mal estado y torillería Sendero Kogui del AP Tayrona (Magdalena).
23. Mantenimiento correctivo y preventivo del sistema de energía  Fotovoltaico de Bahía Concha en el AP Tayrona (Magdalena).
24. Mantenimiento correctivo de la cubierta de la Cabaña Dormilón del AP Utría (Chocó)
25. Mantenimiento general Cabaña de control y vigilancia Los Cocos del ap VIPIS (Atlántico)
</t>
  </si>
  <si>
    <t>Sistema de gestión implementado</t>
  </si>
  <si>
    <t>Documentos normativos realizados</t>
  </si>
  <si>
    <t>Documentos de planeación realizados</t>
  </si>
  <si>
    <t>Índice de capacidad en la prestación de servicios de tecnología</t>
  </si>
  <si>
    <t>Sistemas de información implementados</t>
  </si>
  <si>
    <t>Corresponde a los actos administrativos   expedidos por la Oficina Asesora Jurídica, tales como Resoluciones de encargos, delegación de funciones, actuaciones administrativas tendientes al saneamiento, pagos de saldos de crédito judicial, entre otros actos administrativos.</t>
  </si>
  <si>
    <t>Corresponde a documentos tales como: Plan Estratégico, Plan de Acción Institucional, Plan de Participación Ciudadana, Estrategia de Racionalización de Trámites, 
Estrategia de Cooperación y Asuntos Internacionales, anteproyecto de presupuesto ,  Informes de: gestión Institucional, Rendición de cuentas, Informes de seguimiento a Proyectos de Inversión, Informe al congreso, Informe participación ciudadana</t>
  </si>
  <si>
    <t>Corresponde a la medición del Índice de capacidad en la prestación de servicios de tecnología, el cual se mide en función de: 
*Servicios para la renovación de la suscripción ante LACNIC del protocolo IPV6
- Adición e instalación del servicio de Internet, en el marco del Fortalecimiento de la capacidad institucional y el producto de servicios tecnológicos.
*Google Cloud Plataforma
*Mantenimiento y soporte técnico del SI HUMANO WEB
*Suministro de certificados digitales de función pública (servidor seguro HSM) y soporte técnico
*Adquisición de licencias</t>
  </si>
  <si>
    <t>Corresponde al proceso que asegura la disposición de la información de manera accesible, confiable y oportuna.</t>
  </si>
  <si>
    <t>TOTAL PROYECTOS DE INVERSIÓN PNNC - 2026</t>
  </si>
  <si>
    <t>En el sistema de gestión se define como el conjunto de políticas, procesos, herramientas y metodologías adoptadas para mejorar la planificación, el seguimiento y la gestión de la entidad, de acuerdo con lo establecido en la Resolución 112 de 23 de abril de 2024 y el Decreto 612 de 2018. Para su implementación se realizan las siguientes actividades: ejecución de los planes de trabajo y/o mejoramiento, seguimiento a los planes del Decreto 612 de 2018, actualización de documentos, riesgos, indicadores y planes; ejecución del Plan Anual de Auditorías, implementación de la estrategia de comunicaciones, e implementación de acciones de diálogo y participación ciudadana.</t>
  </si>
  <si>
    <t>1. Adecuación de muros, cubierta, cocina, puertas, ventanas y carpintería general de  la Cabaña Control y Vigilancia del AP Chiribiquete (Guaviare)
2.  Adecuación total de la cabaña operatia, cubierta, muros, pisos, sistema eléctrico, hidrosanitario de la Cabaña operativa de funcionarios del AP Isla de la Corota (Nariño)
3. Adecuación Subsede Adminsitrativa Dirección Territorial Andes Occidentales (Cauca)
4.  Adecuación Mirador-Sendero Volcán escondido del AP Selva Florencia (Caldas)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</si>
</sst>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7" x14ac:knownFonts="1">
    <font>
      <sz val="11"/>
      <color theme="1"/>
      <name val="Calibri"/>
      <family val="2"/>
      <scheme val="minor"/>
    </font>
    <font>
      <sz val="11"/>
      <color theme="1"/>
      <name val="Calibri"/>
      <family val="2"/>
      <scheme val="minor"/>
    </font>
    <font>
      <b/>
      <sz val="18"/>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theme="8" tint="0.39997558519241921"/>
        <bgColor indexed="64"/>
      </patternFill>
    </fill>
    <fill>
      <patternFill patternType="solid">
        <fgColor rgb="FFFFF6DD"/>
        <bgColor indexed="64"/>
      </patternFill>
    </fill>
    <fill>
      <patternFill patternType="solid">
        <fgColor rgb="FFE3EFF9"/>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60">
    <xf numFmtId="0" fontId="0" fillId="0" borderId="0" xfId="0"/>
    <xf numFmtId="0" fontId="2" fillId="0" borderId="0" xfId="0" applyFont="1" applyAlignment="1">
      <alignment horizontal="center"/>
    </xf>
    <xf numFmtId="44" fontId="0" fillId="0" borderId="0" xfId="2" applyFont="1"/>
    <xf numFmtId="44" fontId="3" fillId="2" borderId="1" xfId="2" applyFont="1" applyFill="1" applyBorder="1" applyAlignment="1">
      <alignment horizontal="center"/>
    </xf>
    <xf numFmtId="0" fontId="0" fillId="0" borderId="0" xfId="0" applyAlignment="1">
      <alignment wrapText="1"/>
    </xf>
    <xf numFmtId="0" fontId="3" fillId="2" borderId="1" xfId="0" applyFont="1" applyFill="1" applyBorder="1" applyAlignment="1">
      <alignment horizontal="center" wrapText="1"/>
    </xf>
    <xf numFmtId="0" fontId="0" fillId="0" borderId="0" xfId="0" applyAlignment="1">
      <alignment horizontal="center" vertical="center" wrapText="1"/>
    </xf>
    <xf numFmtId="43" fontId="0" fillId="0" borderId="0" xfId="1" applyFont="1" applyAlignment="1">
      <alignment horizontal="center" vertical="center"/>
    </xf>
    <xf numFmtId="43" fontId="3" fillId="2" borderId="2" xfId="1" applyFont="1" applyFill="1" applyBorder="1" applyAlignment="1">
      <alignment horizontal="center" vertical="center"/>
    </xf>
    <xf numFmtId="43" fontId="0" fillId="0" borderId="4" xfId="1" applyFont="1"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vertical="center" wrapText="1"/>
    </xf>
    <xf numFmtId="0" fontId="0" fillId="0" borderId="0" xfId="0" applyAlignment="1">
      <alignment vertical="center"/>
    </xf>
    <xf numFmtId="0" fontId="4" fillId="2" borderId="3" xfId="0" applyFont="1" applyFill="1" applyBorder="1" applyAlignment="1">
      <alignment horizontal="left" vertical="center" wrapText="1"/>
    </xf>
    <xf numFmtId="0" fontId="5" fillId="3" borderId="1" xfId="0" applyFont="1" applyFill="1" applyBorder="1" applyAlignment="1">
      <alignment horizontal="left" vertical="center" wrapText="1"/>
    </xf>
    <xf numFmtId="44" fontId="5" fillId="3" borderId="1" xfId="2" applyFont="1" applyFill="1" applyBorder="1" applyAlignment="1">
      <alignment vertical="center"/>
    </xf>
    <xf numFmtId="0" fontId="0" fillId="4" borderId="8" xfId="0" applyFill="1" applyBorder="1" applyAlignment="1">
      <alignment horizontal="center" vertical="center" wrapText="1"/>
    </xf>
    <xf numFmtId="43" fontId="0" fillId="4" borderId="7" xfId="1" applyFont="1" applyFill="1" applyBorder="1" applyAlignment="1">
      <alignment horizontal="center" vertical="center"/>
    </xf>
    <xf numFmtId="0" fontId="0" fillId="4" borderId="6" xfId="0" applyFill="1" applyBorder="1" applyAlignment="1">
      <alignment horizontal="center" vertical="center" wrapText="1"/>
    </xf>
    <xf numFmtId="0" fontId="0" fillId="4" borderId="3" xfId="0" applyFill="1" applyBorder="1" applyAlignment="1">
      <alignment horizontal="center" vertical="center" wrapText="1"/>
    </xf>
    <xf numFmtId="44" fontId="0" fillId="4" borderId="3" xfId="2" applyFont="1" applyFill="1" applyBorder="1" applyAlignment="1">
      <alignment horizontal="center" vertical="center"/>
    </xf>
    <xf numFmtId="0" fontId="0" fillId="4" borderId="5" xfId="0" applyFill="1" applyBorder="1" applyAlignment="1">
      <alignment horizontal="center" vertical="center" wrapText="1"/>
    </xf>
    <xf numFmtId="0" fontId="0" fillId="5" borderId="3" xfId="0" applyFill="1" applyBorder="1" applyAlignment="1">
      <alignment horizontal="center" vertical="center" wrapText="1"/>
    </xf>
    <xf numFmtId="44" fontId="0" fillId="5" borderId="3" xfId="2" applyFont="1" applyFill="1" applyBorder="1" applyAlignment="1">
      <alignment vertical="center"/>
    </xf>
    <xf numFmtId="43" fontId="0" fillId="5" borderId="7" xfId="1" applyFont="1" applyFill="1" applyBorder="1" applyAlignment="1">
      <alignment horizontal="center" vertical="center"/>
    </xf>
    <xf numFmtId="0" fontId="0" fillId="5" borderId="6" xfId="0" applyFill="1" applyBorder="1" applyAlignment="1">
      <alignment horizontal="center" vertical="center" wrapText="1"/>
    </xf>
    <xf numFmtId="43" fontId="0" fillId="5" borderId="14" xfId="1" applyFont="1" applyFill="1" applyBorder="1" applyAlignment="1">
      <alignment horizontal="center" vertical="center"/>
    </xf>
    <xf numFmtId="0" fontId="0" fillId="5" borderId="15" xfId="0" applyFill="1" applyBorder="1" applyAlignment="1">
      <alignment horizontal="center" vertical="center" wrapText="1"/>
    </xf>
    <xf numFmtId="0" fontId="0" fillId="5" borderId="8" xfId="0" applyFill="1" applyBorder="1" applyAlignment="1">
      <alignment horizontal="center" vertical="center" wrapText="1"/>
    </xf>
    <xf numFmtId="44" fontId="0" fillId="5" borderId="8" xfId="2" applyFont="1" applyFill="1" applyBorder="1" applyAlignment="1">
      <alignment horizontal="center" vertical="center"/>
    </xf>
    <xf numFmtId="43" fontId="0" fillId="5" borderId="17" xfId="1" applyFont="1" applyFill="1" applyBorder="1" applyAlignment="1">
      <alignment horizontal="center" vertical="center"/>
    </xf>
    <xf numFmtId="0" fontId="0" fillId="5" borderId="18" xfId="0" applyFill="1" applyBorder="1" applyAlignment="1">
      <alignment horizontal="center" vertical="center" wrapText="1"/>
    </xf>
    <xf numFmtId="44" fontId="0" fillId="5" borderId="3" xfId="2" applyFont="1" applyFill="1" applyBorder="1" applyAlignment="1">
      <alignment horizontal="center" vertical="center"/>
    </xf>
    <xf numFmtId="0" fontId="0" fillId="5" borderId="5" xfId="0" applyFill="1" applyBorder="1" applyAlignment="1">
      <alignment horizontal="center" vertical="center" wrapText="1"/>
    </xf>
    <xf numFmtId="44" fontId="0" fillId="5" borderId="5" xfId="2" applyFont="1" applyFill="1" applyBorder="1" applyAlignment="1">
      <alignment horizontal="center" vertical="center"/>
    </xf>
    <xf numFmtId="43" fontId="0" fillId="5" borderId="12" xfId="1" applyFont="1" applyFill="1" applyBorder="1" applyAlignment="1">
      <alignment horizontal="center" vertical="center"/>
    </xf>
    <xf numFmtId="0" fontId="0" fillId="5" borderId="13" xfId="0" applyFill="1" applyBorder="1" applyAlignment="1">
      <alignment horizontal="center" vertical="center" wrapText="1"/>
    </xf>
    <xf numFmtId="43" fontId="0" fillId="4" borderId="14" xfId="1" applyFont="1" applyFill="1" applyBorder="1" applyAlignment="1">
      <alignment horizontal="center" vertical="center"/>
    </xf>
    <xf numFmtId="0" fontId="0" fillId="4" borderId="15" xfId="0" applyFill="1" applyBorder="1" applyAlignment="1">
      <alignment horizontal="center" vertical="center" wrapText="1"/>
    </xf>
    <xf numFmtId="43" fontId="0" fillId="5" borderId="19" xfId="1" applyFont="1" applyFill="1" applyBorder="1" applyAlignment="1">
      <alignment horizontal="center" vertical="center"/>
    </xf>
    <xf numFmtId="43" fontId="0" fillId="3" borderId="22" xfId="1" applyFont="1" applyFill="1" applyBorder="1" applyAlignment="1">
      <alignment horizontal="center" vertical="center"/>
    </xf>
    <xf numFmtId="0" fontId="0" fillId="3" borderId="23" xfId="0" applyFont="1" applyFill="1" applyBorder="1" applyAlignment="1">
      <alignment horizontal="center" vertical="center" wrapText="1"/>
    </xf>
    <xf numFmtId="0" fontId="0" fillId="3" borderId="2" xfId="0" applyFont="1" applyFill="1" applyBorder="1" applyAlignment="1">
      <alignment vertical="center" wrapText="1"/>
    </xf>
    <xf numFmtId="43" fontId="0" fillId="4" borderId="19" xfId="1" applyFont="1" applyFill="1" applyBorder="1" applyAlignment="1">
      <alignment horizontal="center" vertical="center"/>
    </xf>
    <xf numFmtId="0" fontId="0" fillId="4" borderId="20" xfId="0" applyFill="1" applyBorder="1" applyAlignment="1">
      <alignment horizontal="center" vertical="center" wrapText="1"/>
    </xf>
    <xf numFmtId="44" fontId="4" fillId="2" borderId="1" xfId="2" applyFont="1" applyFill="1" applyBorder="1" applyAlignment="1">
      <alignment vertical="center"/>
    </xf>
    <xf numFmtId="43" fontId="0" fillId="2" borderId="2" xfId="1" applyFon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vertical="center" wrapText="1"/>
    </xf>
    <xf numFmtId="0" fontId="0" fillId="4" borderId="21" xfId="0" applyFill="1" applyBorder="1" applyAlignment="1">
      <alignment vertical="center" wrapText="1"/>
    </xf>
    <xf numFmtId="0" fontId="0" fillId="4" borderId="10" xfId="0" applyFill="1" applyBorder="1" applyAlignment="1">
      <alignment vertical="center" wrapText="1"/>
    </xf>
    <xf numFmtId="0" fontId="0" fillId="4" borderId="16" xfId="0" applyFill="1" applyBorder="1" applyAlignment="1">
      <alignment vertical="center" wrapText="1"/>
    </xf>
    <xf numFmtId="0" fontId="0" fillId="5" borderId="9" xfId="0" applyFill="1" applyBorder="1" applyAlignment="1">
      <alignment vertical="center" wrapText="1"/>
    </xf>
    <xf numFmtId="0" fontId="0" fillId="5" borderId="10" xfId="0" applyFill="1" applyBorder="1" applyAlignment="1">
      <alignment vertical="center" wrapText="1"/>
    </xf>
    <xf numFmtId="0" fontId="0" fillId="5" borderId="11" xfId="0" applyFill="1" applyBorder="1" applyAlignment="1">
      <alignment vertical="center" wrapText="1"/>
    </xf>
    <xf numFmtId="0" fontId="6" fillId="0" borderId="5" xfId="0" applyFont="1" applyBorder="1" applyAlignment="1">
      <alignment horizontal="left" vertical="center" wrapText="1"/>
    </xf>
    <xf numFmtId="44" fontId="6" fillId="0" borderId="3" xfId="2" applyFont="1" applyBorder="1" applyAlignment="1">
      <alignment vertical="center"/>
    </xf>
    <xf numFmtId="0" fontId="0" fillId="5" borderId="20" xfId="0" applyFont="1" applyFill="1" applyBorder="1" applyAlignment="1">
      <alignment horizontal="center" vertical="center" wrapText="1"/>
    </xf>
    <xf numFmtId="0" fontId="0" fillId="5" borderId="21" xfId="0" applyFont="1" applyFill="1" applyBorder="1" applyAlignment="1">
      <alignment vertical="center" wrapText="1"/>
    </xf>
    <xf numFmtId="0" fontId="0" fillId="5" borderId="16" xfId="0" applyFont="1" applyFill="1" applyBorder="1" applyAlignment="1">
      <alignment vertical="center" wrapText="1"/>
    </xf>
  </cellXfs>
  <cellStyles count="3">
    <cellStyle name="Millares" xfId="1" builtinId="3"/>
    <cellStyle name="Moneda" xfId="2" builtinId="4"/>
    <cellStyle name="Normal" xfId="0" builtinId="0"/>
  </cellStyles>
  <dxfs count="0"/>
  <tableStyles count="0" defaultTableStyle="TableStyleMedium2" defaultPivotStyle="PivotStyleLight16"/>
  <colors>
    <mruColors>
      <color rgb="FFE3EFF9"/>
      <color rgb="FFFFF6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75AC6-E943-43C0-94E6-63365D1AD928}">
  <dimension ref="D8:H34"/>
  <sheetViews>
    <sheetView showGridLines="0" tabSelected="1" topLeftCell="C1" zoomScale="86" workbookViewId="0">
      <selection activeCell="E30" sqref="E13:E34"/>
    </sheetView>
  </sheetViews>
  <sheetFormatPr baseColWidth="10" defaultRowHeight="14.4" x14ac:dyDescent="0.3"/>
  <cols>
    <col min="4" max="4" width="91.109375" style="4" customWidth="1"/>
    <col min="5" max="5" width="30.44140625" style="2" bestFit="1" customWidth="1"/>
    <col min="6" max="6" width="17.109375" style="7" customWidth="1"/>
    <col min="7" max="7" width="35.88671875" style="6" customWidth="1"/>
    <col min="8" max="8" width="65.33203125" style="4" customWidth="1"/>
  </cols>
  <sheetData>
    <row r="8" spans="4:8" ht="23.4" x14ac:dyDescent="0.45">
      <c r="D8" s="1" t="s">
        <v>0</v>
      </c>
      <c r="E8" s="1"/>
      <c r="F8" s="1"/>
    </row>
    <row r="9" spans="4:8" ht="15" thickBot="1" x14ac:dyDescent="0.35"/>
    <row r="10" spans="4:8" ht="15" thickBot="1" x14ac:dyDescent="0.35">
      <c r="D10" s="5" t="s">
        <v>1</v>
      </c>
      <c r="E10" s="3" t="s">
        <v>2</v>
      </c>
      <c r="F10" s="8" t="s">
        <v>3</v>
      </c>
      <c r="G10" s="8" t="s">
        <v>10</v>
      </c>
      <c r="H10" s="8" t="s">
        <v>11</v>
      </c>
    </row>
    <row r="11" spans="4:8" s="12" customFormat="1" ht="36.6" customHeight="1" thickBot="1" x14ac:dyDescent="0.35">
      <c r="D11" s="55" t="s">
        <v>51</v>
      </c>
      <c r="E11" s="56">
        <f>SUM(E12,E27)</f>
        <v>145480867573.0032</v>
      </c>
      <c r="F11" s="9"/>
      <c r="G11" s="10"/>
      <c r="H11" s="11"/>
    </row>
    <row r="12" spans="4:8" ht="35.4" customHeight="1" thickBot="1" x14ac:dyDescent="0.35">
      <c r="D12" s="13" t="s">
        <v>4</v>
      </c>
      <c r="E12" s="45">
        <f>SUM(E13)</f>
        <v>114048461403.00002</v>
      </c>
      <c r="F12" s="46"/>
      <c r="G12" s="47"/>
      <c r="H12" s="48"/>
    </row>
    <row r="13" spans="4:8" ht="57.6" x14ac:dyDescent="0.3">
      <c r="D13" s="16" t="s">
        <v>6</v>
      </c>
      <c r="E13" s="20">
        <v>114048461403.00002</v>
      </c>
      <c r="F13" s="43">
        <v>340000</v>
      </c>
      <c r="G13" s="44" t="s">
        <v>9</v>
      </c>
      <c r="H13" s="49" t="s">
        <v>25</v>
      </c>
    </row>
    <row r="14" spans="4:8" ht="57.6" x14ac:dyDescent="0.3">
      <c r="D14" s="19"/>
      <c r="E14" s="20"/>
      <c r="F14" s="17">
        <v>6500</v>
      </c>
      <c r="G14" s="18" t="s">
        <v>12</v>
      </c>
      <c r="H14" s="50" t="s">
        <v>26</v>
      </c>
    </row>
    <row r="15" spans="4:8" ht="86.4" x14ac:dyDescent="0.3">
      <c r="D15" s="19"/>
      <c r="E15" s="20"/>
      <c r="F15" s="17">
        <v>220000</v>
      </c>
      <c r="G15" s="18" t="s">
        <v>13</v>
      </c>
      <c r="H15" s="50" t="s">
        <v>27</v>
      </c>
    </row>
    <row r="16" spans="4:8" ht="43.2" x14ac:dyDescent="0.3">
      <c r="D16" s="19"/>
      <c r="E16" s="20"/>
      <c r="F16" s="17">
        <v>10</v>
      </c>
      <c r="G16" s="18" t="s">
        <v>14</v>
      </c>
      <c r="H16" s="50" t="s">
        <v>28</v>
      </c>
    </row>
    <row r="17" spans="4:8" ht="28.8" x14ac:dyDescent="0.3">
      <c r="D17" s="19"/>
      <c r="E17" s="20"/>
      <c r="F17" s="17">
        <v>1667904</v>
      </c>
      <c r="G17" s="18" t="s">
        <v>15</v>
      </c>
      <c r="H17" s="50" t="s">
        <v>29</v>
      </c>
    </row>
    <row r="18" spans="4:8" ht="115.2" x14ac:dyDescent="0.3">
      <c r="D18" s="19"/>
      <c r="E18" s="20"/>
      <c r="F18" s="17">
        <v>180</v>
      </c>
      <c r="G18" s="18" t="s">
        <v>16</v>
      </c>
      <c r="H18" s="50" t="s">
        <v>30</v>
      </c>
    </row>
    <row r="19" spans="4:8" ht="144" x14ac:dyDescent="0.3">
      <c r="D19" s="19"/>
      <c r="E19" s="20"/>
      <c r="F19" s="17">
        <v>44211947</v>
      </c>
      <c r="G19" s="18" t="s">
        <v>17</v>
      </c>
      <c r="H19" s="50" t="s">
        <v>31</v>
      </c>
    </row>
    <row r="20" spans="4:8" ht="100.8" x14ac:dyDescent="0.3">
      <c r="D20" s="19"/>
      <c r="E20" s="20"/>
      <c r="F20" s="17">
        <v>50212471</v>
      </c>
      <c r="G20" s="18" t="s">
        <v>18</v>
      </c>
      <c r="H20" s="50" t="s">
        <v>32</v>
      </c>
    </row>
    <row r="21" spans="4:8" ht="72" x14ac:dyDescent="0.3">
      <c r="D21" s="19"/>
      <c r="E21" s="20"/>
      <c r="F21" s="17">
        <v>364547</v>
      </c>
      <c r="G21" s="18" t="s">
        <v>19</v>
      </c>
      <c r="H21" s="50" t="s">
        <v>33</v>
      </c>
    </row>
    <row r="22" spans="4:8" ht="43.2" x14ac:dyDescent="0.3">
      <c r="D22" s="19"/>
      <c r="E22" s="20"/>
      <c r="F22" s="17">
        <v>5</v>
      </c>
      <c r="G22" s="18" t="s">
        <v>20</v>
      </c>
      <c r="H22" s="50" t="s">
        <v>34</v>
      </c>
    </row>
    <row r="23" spans="4:8" ht="100.8" x14ac:dyDescent="0.3">
      <c r="D23" s="19"/>
      <c r="E23" s="20"/>
      <c r="F23" s="17">
        <v>16000</v>
      </c>
      <c r="G23" s="18" t="s">
        <v>21</v>
      </c>
      <c r="H23" s="50" t="s">
        <v>35</v>
      </c>
    </row>
    <row r="24" spans="4:8" ht="43.2" x14ac:dyDescent="0.3">
      <c r="D24" s="19"/>
      <c r="E24" s="20"/>
      <c r="F24" s="17">
        <v>1500</v>
      </c>
      <c r="G24" s="18" t="s">
        <v>22</v>
      </c>
      <c r="H24" s="50" t="s">
        <v>36</v>
      </c>
    </row>
    <row r="25" spans="4:8" ht="57.6" x14ac:dyDescent="0.3">
      <c r="D25" s="19"/>
      <c r="E25" s="20"/>
      <c r="F25" s="17">
        <v>15</v>
      </c>
      <c r="G25" s="18" t="s">
        <v>23</v>
      </c>
      <c r="H25" s="50" t="s">
        <v>37</v>
      </c>
    </row>
    <row r="26" spans="4:8" ht="101.4" thickBot="1" x14ac:dyDescent="0.35">
      <c r="D26" s="21"/>
      <c r="E26" s="20"/>
      <c r="F26" s="37">
        <v>10076</v>
      </c>
      <c r="G26" s="38" t="s">
        <v>24</v>
      </c>
      <c r="H26" s="51" t="s">
        <v>38</v>
      </c>
    </row>
    <row r="27" spans="4:8" ht="31.8" thickBot="1" x14ac:dyDescent="0.35">
      <c r="D27" s="14" t="s">
        <v>5</v>
      </c>
      <c r="E27" s="15">
        <f>SUM(E28:E30)</f>
        <v>31432406170.003201</v>
      </c>
      <c r="F27" s="40"/>
      <c r="G27" s="41"/>
      <c r="H27" s="42"/>
    </row>
    <row r="28" spans="4:8" ht="409.6" x14ac:dyDescent="0.3">
      <c r="D28" s="22" t="s">
        <v>8</v>
      </c>
      <c r="E28" s="23">
        <v>11696594742</v>
      </c>
      <c r="F28" s="39">
        <v>25</v>
      </c>
      <c r="G28" s="57" t="s">
        <v>39</v>
      </c>
      <c r="H28" s="58" t="s">
        <v>41</v>
      </c>
    </row>
    <row r="29" spans="4:8" ht="133.19999999999999" customHeight="1" thickBot="1" x14ac:dyDescent="0.35">
      <c r="D29" s="22"/>
      <c r="E29" s="23"/>
      <c r="F29" s="26">
        <v>3</v>
      </c>
      <c r="G29" s="27" t="s">
        <v>40</v>
      </c>
      <c r="H29" s="59" t="s">
        <v>53</v>
      </c>
    </row>
    <row r="30" spans="4:8" ht="148.80000000000001" customHeight="1" x14ac:dyDescent="0.3">
      <c r="D30" s="28" t="s">
        <v>7</v>
      </c>
      <c r="E30" s="29">
        <v>19735811428.003201</v>
      </c>
      <c r="F30" s="30">
        <v>1</v>
      </c>
      <c r="G30" s="31" t="s">
        <v>42</v>
      </c>
      <c r="H30" s="52" t="s">
        <v>52</v>
      </c>
    </row>
    <row r="31" spans="4:8" ht="57.6" x14ac:dyDescent="0.3">
      <c r="D31" s="22"/>
      <c r="E31" s="32"/>
      <c r="F31" s="24">
        <v>20</v>
      </c>
      <c r="G31" s="25" t="s">
        <v>43</v>
      </c>
      <c r="H31" s="53" t="s">
        <v>47</v>
      </c>
    </row>
    <row r="32" spans="4:8" ht="100.8" x14ac:dyDescent="0.3">
      <c r="D32" s="22"/>
      <c r="E32" s="32"/>
      <c r="F32" s="24">
        <v>15</v>
      </c>
      <c r="G32" s="25" t="s">
        <v>44</v>
      </c>
      <c r="H32" s="53" t="s">
        <v>48</v>
      </c>
    </row>
    <row r="33" spans="4:8" ht="172.8" x14ac:dyDescent="0.3">
      <c r="D33" s="22"/>
      <c r="E33" s="32"/>
      <c r="F33" s="24">
        <v>0.25</v>
      </c>
      <c r="G33" s="25" t="s">
        <v>45</v>
      </c>
      <c r="H33" s="53" t="s">
        <v>49</v>
      </c>
    </row>
    <row r="34" spans="4:8" ht="29.4" thickBot="1" x14ac:dyDescent="0.35">
      <c r="D34" s="33"/>
      <c r="E34" s="34"/>
      <c r="F34" s="35">
        <v>1</v>
      </c>
      <c r="G34" s="36" t="s">
        <v>46</v>
      </c>
      <c r="H34" s="54" t="s">
        <v>50</v>
      </c>
    </row>
  </sheetData>
  <mergeCells count="7">
    <mergeCell ref="D8:F8"/>
    <mergeCell ref="E30:E34"/>
    <mergeCell ref="D30:D34"/>
    <mergeCell ref="E28:E29"/>
    <mergeCell ref="D28:D29"/>
    <mergeCell ref="D13:D26"/>
    <mergeCell ref="E13:E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Ministerio de Hacienda y Credito Publico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Harley Alberto Rojas Vivas</dc:creator>
  <cp:lastModifiedBy>Carolina Parra</cp:lastModifiedBy>
  <dcterms:created xsi:type="dcterms:W3CDTF">2025-08-06T20:13:07Z</dcterms:created>
  <dcterms:modified xsi:type="dcterms:W3CDTF">2025-08-08T17:26:51Z</dcterms:modified>
</cp:coreProperties>
</file>